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ЦЭС-3" sheetId="4" r:id="rId1"/>
  </sheets>
  <definedNames>
    <definedName name="_xlnm.Print_Area" localSheetId="0">'ЦЭС-3'!$A$1:$AS$32</definedName>
  </definedNames>
  <calcPr calcId="125725" refMode="R1C1"/>
</workbook>
</file>

<file path=xl/calcChain.xml><?xml version="1.0" encoding="utf-8"?>
<calcChain xmlns="http://schemas.openxmlformats.org/spreadsheetml/2006/main">
  <c r="AQ31" i="4"/>
</calcChain>
</file>

<file path=xl/sharedStrings.xml><?xml version="1.0" encoding="utf-8"?>
<sst xmlns="http://schemas.openxmlformats.org/spreadsheetml/2006/main" count="184" uniqueCount="159">
  <si>
    <t xml:space="preserve">Приложение №1 </t>
  </si>
  <si>
    <t>Номер (а) договор(ов) ТП</t>
  </si>
  <si>
    <t>№ этапа</t>
  </si>
  <si>
    <t>Заявитель</t>
  </si>
  <si>
    <t>Район</t>
  </si>
  <si>
    <t>Общие обязательства "КЭ" по ТП</t>
  </si>
  <si>
    <t>Общие обязательства "КЭ" по тарифу на передачу э/э</t>
  </si>
  <si>
    <t>Строительство ЛЭП 35-110 кВ</t>
  </si>
  <si>
    <t>Реконструкция ПС 35-110 кВ</t>
  </si>
  <si>
    <t>Монтаж ячейки 10 (6 ) кВ</t>
  </si>
  <si>
    <t>Стоимость  тыс.руб.</t>
  </si>
  <si>
    <t>Реконструкция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</si>
  <si>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</si>
  <si>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</si>
  <si>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</si>
  <si>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</si>
  <si>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</si>
  <si>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Монтаж вольтодобавочного тр-на 0,4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</si>
  <si>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</si>
  <si>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</si>
  <si>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</si>
  <si>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</si>
  <si>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</si>
  <si>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</si>
  <si>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</si>
  <si>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</si>
  <si>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</si>
  <si>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</si>
  <si>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Предварительная стоимость, т.р., без НДС</t>
  </si>
  <si>
    <t>Срок выполнения работ</t>
  </si>
  <si>
    <t>Примечание</t>
  </si>
  <si>
    <t/>
  </si>
  <si>
    <t>-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</si>
  <si>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</si>
  <si>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Ц-4042/1100-ОРЗТП/2012</t>
  </si>
  <si>
    <t>Касимовский Виктор Иванович</t>
  </si>
  <si>
    <t>Курская обл., Курский р-н, Щетинский с/с, СНТ "Строитель", уч.329</t>
  </si>
  <si>
    <t>строительство участка ВЛ-10 кВ № 425.04 протяженностью 0,01 км от опоры № 50 до проектируемой ТП-10/0,4 кВ (точку врезки, марку и сечение провода, протяженность уточнить при проектировании) 
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уточнить при проектировании).</t>
  </si>
  <si>
    <t>СТП-25 кВА</t>
  </si>
  <si>
    <t>Ц-4043/833-ОРЗТП/2012</t>
  </si>
  <si>
    <t>Крюков Игорь Александрович</t>
  </si>
  <si>
    <t>Курская обл., Курский р-н, Щетинский с/с, СНТ "Строитель", уч.330</t>
  </si>
  <si>
    <t>строительство участка ВЛ-10 кВ № 425.04 протяженностью 0,01 км от опоры № 50 до проектируемой ТП-10/0,4 кВ (точку врезки, марку и сечение провода, протяженность уточнить при проектировании);
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по техническим условиям Ц-4042.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уточнить при проектировании).</t>
  </si>
  <si>
    <t>Ц-4044/811-ОРЗТП/2012</t>
  </si>
  <si>
    <t>Роговская Зинаида Ивановна</t>
  </si>
  <si>
    <t>Курская обл., Курский р-н, Щетинский с/с, СНТ "Строитель", уч.321</t>
  </si>
  <si>
    <t>строительство участка ВЛ-10 кВ № 425.04 протяженностью 0,01 км от опоры № 50 до проектируемой ТП-10/0,4 кВ (точку врезки, марку и сечение провода, протяженность уточнить при проектировании) - по техническим условиям Ц-4042;
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по техническим условиям Ц-4042.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уточнить при проектировании) - по техническим условиям Ц-4042.</t>
  </si>
  <si>
    <t>Ц-4246/1135-ОРЗТП/2012 от 27.07.12г.</t>
  </si>
  <si>
    <t>Администрация Первомайского сельсовета Поныровского района Курской области</t>
  </si>
  <si>
    <t>Курская обл., Поныровский р-н, с.Березовец</t>
  </si>
  <si>
    <t>- строительство  участка ВЛ-0,4 кВ протяженностью 0,09 км от опоры №15 ВЛ-0,4 кВ №1  до границ земельного участка заявителя (марку и сечение провода, протяженность определить при проектировании).</t>
  </si>
  <si>
    <t>реконструкция участка ВЛ-0,4 кВ №1 с монтажом двух дополнительных проводов в пролетах опор №№13-15 протяженностью 0,08 км по трассе (марку и сечение провода, протяженность уточнить при проектировании) – за счёт средств тарифа на передачу э/э.</t>
  </si>
  <si>
    <t>Ц-4301/1251-ОРЗТП/2012 от 10.08.12г.</t>
  </si>
  <si>
    <t>Дородных Валентина Ивановна</t>
  </si>
  <si>
    <t>Курская обл., Поныровский р-н, п.Возы, ул.Комсомольская, д.30, кв.2</t>
  </si>
  <si>
    <t>реконструкция участка ВЛ-0,4 кВ №4 с монтажом двух дополнительных проводов в пролетах опор №№7-8 протяженностью 0,03 км по трассе (марку и сечение провода, протяженность уточнить при проектировании) – за счёт средств тарифа на передачу э/э.</t>
  </si>
  <si>
    <t>Ц-4303/1238-ОРЗТП/2012 от 10.08.12г.</t>
  </si>
  <si>
    <t>Администрация Сводинского сельсовета Золотухинского района Курской области</t>
  </si>
  <si>
    <t>Курская обл., Зоотухинский р-н, м.Свобода, ул.Мирная</t>
  </si>
  <si>
    <t>строительство  участка ВЛ-10 кВ № 365.14 протяженностью 0,01 км от опоры № 188 до проектируемой ТП-10/0,4 кВ (марку и сечение провода, протяженность уточнить при проектировании) – за счет средств тарифа на передачу электроэнрегии.
строительство ТП-10/0,4 кВ с силовым трансформатором мощностью 16 кВА (тип ТП, тип и мощность силового трансформатора уточнить при проектировании, количество и параметры оборудования определить проектом) – за счет средств тарифа на передачу электроэнергии.</t>
  </si>
  <si>
    <t>16 кВА</t>
  </si>
  <si>
    <t>Ц-4307/1220-ОРЗТП/2012 от 06.08.12г.</t>
  </si>
  <si>
    <t>Степаненко Инна Викторовна</t>
  </si>
  <si>
    <t>Курская обл., Курский р-н, Щетинский с/с, снт. "Приморское", уч. №15/141</t>
  </si>
  <si>
    <t>строительство участка ВЛ-0,4 кВ   № 3 протяженностью 0,24 км от опоры № 15 до границы земельного участка заявителя (точку врезки, марку и сечение провода, протяженность уточнить при проектировании) – в том числе 0,2 км по техническим условиям Ц-3746 Лот №4.</t>
  </si>
  <si>
    <t>Ц-4334/1265-ОРЗТП/2012 от 08.08.12г.</t>
  </si>
  <si>
    <t>Калинина Александра Александровна</t>
  </si>
  <si>
    <t>Курская обл., Курский р-н, Щетинский с/с, д.Ушаково, д.140-а</t>
  </si>
  <si>
    <t>строительство участка ВЛ-0,4 кВ №3 протяженностью 0,1 км от ТП-10/0,4 кВ №3/100 кВА до границ земельного участка заявителя совместным подвесом по ВЛ-10 кВ №420.05 (марку и сечение провода, протяженность определить при проектировании).</t>
  </si>
  <si>
    <t>0,1 совместный подвес с ВЛ-10 кВ</t>
  </si>
  <si>
    <t>Ц-4418/1304-ОРЗТП/2012 от 20.08.12г.</t>
  </si>
  <si>
    <t>Адам Александр Рудольфович</t>
  </si>
  <si>
    <t>Курская обл., золотухинский р-н, д Щурово д108</t>
  </si>
  <si>
    <t>реконструкция ВЛ-0,4 кВ № 1 с монтажом двух дополнительных проводов на участке протяженностью 0,08 км по трассе, в пролетах опор №№ 10-16 и 16-19 (марку и сечение провода, объем реконструкции уточнить при проектировании).</t>
  </si>
  <si>
    <t>Ц-4300/1582-ОРЗТП/2012 от 19.09.12г.</t>
  </si>
  <si>
    <t>Грушихин Николай Анатольевич</t>
  </si>
  <si>
    <t>Курская обл., Золотухинский р-н, п.Золотухино, ул.Есенина, д.20</t>
  </si>
  <si>
    <t>строительство участка ВЛ-0,4 кВ   № 1 протяженностью 0,08 км от опоры № 17 до границы земельного участка заявителя  (марку и сечение провода, протяженность уточнить при проектировании).</t>
  </si>
  <si>
    <t>Ц-4348/1552-ОРЗТП/2012 от 14.09.12г.</t>
  </si>
  <si>
    <t>Замыцкий Александр Иванович</t>
  </si>
  <si>
    <t>Курская обл., Золотухинский р-н, п.Золотухино, ул.Пенькозаводская</t>
  </si>
  <si>
    <t xml:space="preserve"> - реконструкция головного участка       ВЛ-0,4 кВ № 1 протяженностью 0,16 км от опоры № 1 до опоры № 7 с заменой провода     А-25 на провод большего сечения (марку и сечение провода, протяженность, объем реконструкции и необходимость замены опор головного участка ВЛ-0,4 кВ уточнить при проектировании) – за счет средств тарифа на передачу электроэнрегии.</t>
  </si>
  <si>
    <t>Ц-4519/1521-ОРЗТП/2012 от 10.09.12г.</t>
  </si>
  <si>
    <t>Крыжановский Александр Анатольевич</t>
  </si>
  <si>
    <t>Курская обл., Золотухинский р-н, м. Свобода, ул. Электрическая, д. 10</t>
  </si>
  <si>
    <t xml:space="preserve"> - замена провода головного участка      ВЛ-0,4 кВ № 2 протяженностью 0,24 км с опоры № 1 по опору № 7 на провод большего сечения (марку и сечение провода, необходимость замены опор уточнить при проектировании) – за счет средств тарифа на передачу электроэнергии.</t>
  </si>
  <si>
    <t>Ц-4570/1468-ОРЗТП/2012 от 03.09.12г.</t>
  </si>
  <si>
    <t>Бирюков Алексей Михайлович</t>
  </si>
  <si>
    <t>Курская обл., Золотухинский р-н, п. Золотухино, ул. Новая, 21 А</t>
  </si>
  <si>
    <t>строительство участка ВЛ-0,4 кВ протяженностью 0,03 км от опоры №10 ВЛ 0,4 кВ №2 до границ земельного участка заявителя (точку врезки, марку и сечение провода, протяженность определить при проектировании).</t>
  </si>
  <si>
    <t>Ц-3977/823-ОРЗТП/2012</t>
  </si>
  <si>
    <t>Горбулин Леонид Михайлович</t>
  </si>
  <si>
    <t>Курская обл., Курский р-н, Нижнемедведицкий с/с, снт "имени 1 Мая", уч. №7 Сектор "Г"</t>
  </si>
  <si>
    <t>строительство участка ВЛ-10 кВ от ВЛ-10 кВ №438.09 (точку врезки определить при проектировании) до проектируемой ТП-10/0,4 кВ протяженностью 0,4 км (марку и сечение провода, протяженность определить при проектировании).
строительство ВЛ-0,4 кВ протяженностью 0,12 км от проектируемой ТП-10/0,4 кВ до границ земельного участка заявителя (марку и сечение провода, протяженность определить при проектировании). 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</si>
  <si>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Ц-4422</t>
  </si>
  <si>
    <t>Гребенникова Антонина Николаевна</t>
  </si>
  <si>
    <t>Курская обл., Курский р-н, Нижнемедведицкий с/с, д.Татаренкова</t>
  </si>
  <si>
    <t>строительство ВЛ-0,4 кВ протяженностью 0,35 км от проектируемой ТП-10/0,4 кВ до границы земельного участка заявителя, в том числе 0,18 км совместной подвеской с ВЛ-0,4 кВ, проектируемой по техническим условиям Ц-3945 (марку и сечение провода, протяженность уточнить при проектировании)</t>
  </si>
  <si>
    <t>строительство участка ЛЭП-10 кВ протяженностью 0,8 км с устройством прокола под автомобильной дорогой от опоры (номер опоры определить при проектировании) ВЛ-10 кВ № 427.06 до проектируемой ТП-10/0,4 кВ (точку врезки, марку и сечение провода/кабеля, протяженность уточнить при проектировании) – за счет средств тарифа на передачу электроэнергии по техническим условиям Ц-3945. строительство ТП-10/0,4 кВ с силовым трансформатором мощностью 40 кВА и возможностью установки силового трансформатора большей мощности. Тип ТП, тип и мощность силового трансформатора (но не более 250 кВА) уточнить при проектировании, схему соединений РУ-10 кВ и РУ-0,4 кВ, количество и параметры оборудования определить проектом. – за счет средств тарифа на передачу электроэнергии по техническим условиям Ц-3945.</t>
  </si>
  <si>
    <t>0,35 (из них 0,18 совместный подвес с ВЛ-0,4 кВ)</t>
  </si>
  <si>
    <t>Ц-4380/1273-ОРЗТП/2012 от 16.08.12г.</t>
  </si>
  <si>
    <t>Крыжановский Артем Евгеньевич</t>
  </si>
  <si>
    <t>Курская обл., Курский р-н, Нижнемедведицкий с/с, д.Татаренкова, кад. № 46:11:111809:112</t>
  </si>
  <si>
    <t xml:space="preserve"> - строительство ВЛ-0,4 кВ протяженностью 0,33 км от проектируемой ТП-10/0,4 кВ до границы земельного участка заявителя, в том числе 0,18 км совместной подвеской с ВЛ-0,4 кВ, проектируемой по техническим условиям Ц-3945 Лот №6 (марку и сечение провода, протяженность уточнить при проектировании) – в том числе 0,33 км по техническим условиям Ц-4422.</t>
  </si>
  <si>
    <t>строительство участка ЛЭП-10 кВ протяженностью 0,8 км с устройством прокола под автомобильной дорогой от опоры (номер опоры определить при проектировании) ВЛ-10 кВ № 427.06 до проектируемой ТП-10/0,4 кВ (точку врезки, марку и сечение провода/кабеля, протяженность уточнить при проектировании) – за счет средств тарифа на передачу электроэнергии по техническим условиям Ц-3945 Лот №6;                   строительство ТП-10/0,4 кВ с силовым трансформатором мощностью 40 кВА и возможностью установки силового трансформатора большей мощности. Тип ТП, тип и мощность силового трансформатора (но не более 250 кВА) уточнить при проектировании, схему соединений РУ-10 кВ и РУ-0,4 кВ, количество и параметры оборудования определить проектом. – за счет средств тарифа на передачу электроэнергии по техническим условиям Ц-3945 Лот №6.</t>
  </si>
  <si>
    <t>Ц-4233/1143-ОРЗТП/2012 от 26.07.12г.</t>
  </si>
  <si>
    <t>Коптев Валерий Владимирович</t>
  </si>
  <si>
    <t>Курская обл., Курский р-н, Нижнемедведицкий с/с, д.Татаренково</t>
  </si>
  <si>
    <t>строительство участка ЛЭП-10 кВ протяженностью 0,8 км с устройством прокола под автомобильной дорогой от опоры (№ уточнить при проектировании) ВЛ-10 кВ № 427.06 до проектируемой ТП-10/0,4 кВ (марку и сечение провода/кабеля, протяженность уточнить при проектировании) – за счет средств тарифа на передачу электроэнергии по техническим условиям Ц-3945 Лот №6; строительство ТП-10/0,4 кВ с силовым трансформатором мощностью 40 кВА и возможностью установки силового трансформатора большей мощности. Тип ТП, тип и мощность силового трансформатора (но не более 250 кВА) уточнить при проектировании, схему соединений РУ-10 кВ и РУ-0,4 кВ, количество и параметры оборудования определить проектом. – за счет средств тарифа на передачу электроэнергии по техническим условиям Ц-3945 Лот №6.</t>
  </si>
  <si>
    <t>Ц-3946/683-ОРЗТП/2012, ДС№1 от 09.08.2012</t>
  </si>
  <si>
    <t>Вишнякова Наталья Николаевна</t>
  </si>
  <si>
    <t>Курская обл., Курский р-н, Нижнемедведицкий с/с, д. Татаренкова</t>
  </si>
  <si>
    <t xml:space="preserve"> 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Ц-3945 Лот №6.</t>
  </si>
  <si>
    <t>строительство участка ЛЭП-10 кВ протяженностью 0,8 км с устройством прокола под автомобильной дорогой от опоры № … ВЛ-10 кВ № 427.06 до проектируемой ТП-10/0,4 кВ (точку врезки, марку и сечение провода/кабеля, протяженность уточнить при проектировании) – за счет средств тарифа на передачу электроэнергии по техническим условиям Ц-3945 Лот №6; строительство ТП-10/0,4 кВ с силовым трансформатором мощностью 40 кВА и возможностью установки силового трансформатора большей мощности. Тип ТП, тип и мощность силового трансформатора (но не более 250 кВА) уточнить при проектировании, схему соединений РУ-10 кВ и РУ-0,4 кВ, количество и параметры оборудования определить проектом. – за счет средств тарифа на передачу электроэнергии по техническим условиям Ц-3945 Лот №6.</t>
  </si>
  <si>
    <t>Ц-4292/1363-ОРЗТП/2012 от 23.08.12г.</t>
  </si>
  <si>
    <t>Калугина Валентина Ивановна</t>
  </si>
  <si>
    <t>Курская обл., Курский р-н, Пашковский с/с, с/т "Соловушка", уч. №728</t>
  </si>
  <si>
    <t>строительство участка ВЛ-0,4 кВ протяженностью 0,1 км от опоры №14 ВЛ-0,4 кВ №1 до границ земельного участка заявителя (марку и сечение провода, протяженность определить при проектировании)</t>
  </si>
  <si>
    <t>Ц-4375/1375-ОРЗТП/2012 от 21.08.12г.</t>
  </si>
  <si>
    <t>Гришаев Сергей Сергеевич</t>
  </si>
  <si>
    <t>Курская обл., Курский р-н, Пашковский с/с, с/т "Верховье", уч. №440</t>
  </si>
  <si>
    <t>строительство участка ВЛ-0,4 кВ №2 протяженностью 0,35 км от ВЛ 0,4 кВ №2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</si>
  <si>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Ц-4551/1508-ОРЗТП/2012 от 06.09.12г.</t>
  </si>
  <si>
    <t>Бурлаков Геннадий Иванович, в лице Мишина Александра Николаевича</t>
  </si>
  <si>
    <t>Курский р-н, Пашковский с/с, д.2-е Курасово, д.69</t>
  </si>
  <si>
    <t>строительство участка ВЛ-0,4 кВ протяженностью 0,21 км от ТП-10/0,4 кВ №10/250 до границ земельного участка заявителя (точку врезки, марку и сечение провода, протяженность определить при проектировании).</t>
  </si>
  <si>
    <t>Ц-3873/1151-ОРЗТП/2012 от 25.07.12г.</t>
  </si>
  <si>
    <t>Дюмин Эдуард Николаевич</t>
  </si>
  <si>
    <t>Курская обл., Курский р-н, Моковский с/с, д.Духовец</t>
  </si>
  <si>
    <t>строительство участка ВЛ-10 кВ от опоры №65 ВЛ-10 кВ №415.03 до проектируемой ТП-10/0,4 кВ протяженностью 0,1 км (точку врезки, марку и сечение провода, протяженность определить при проектировании). 
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проектировании). 
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</si>
  <si>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1х40</t>
  </si>
  <si>
    <t>Ц-4072/827-ОРЗТП/2012 от 25.06.12г.</t>
  </si>
  <si>
    <t>Хмелевской Никита Евгеньевич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</si>
  <si>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</si>
  <si>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№3-3 ВЛ-10 кВ №415.03 до проектируемой ТП-10/0,4 кВ протяженностью 0,03 км (точку врезки, марку и сечение провода, протяженность определить при проектировании)  – за счет средств тарифа на передачу э/э. – /аналогично техническим условиям Ц-3875/.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– /аналогично техническим условиям Ц-3875/.</t>
  </si>
  <si>
    <t>Ц-4037/1266-ОРЗТП/2012 от 13.08.12г.</t>
  </si>
  <si>
    <t>МБОУ "Полянская СОШ"</t>
  </si>
  <si>
    <t>Курская обл., Курский р-н, Полянский с/с.с.Полянское, д.172А</t>
  </si>
  <si>
    <t>строительство ВЛ-0,4 кВ протяженностью 0,25 км от ТП-10/0,4 кВ № 563/63 до границы земельного участка заявителя (марку и сечение провода, протяженность уточнить при проектировании).                                                       
замена ТП-10/0,4 кВ № 263/63 на ТП-10/0,4 кВ большей мощности (тип и мощность ТП уточнить при проектировании).</t>
  </si>
  <si>
    <t>Монтаж киосковой ТП на 100 кВА (демонтаж существующей ТП 10/0,4 кВ №563/63)</t>
  </si>
  <si>
    <t>Ц-4052/1310-ОРЗТП/2012 от 17.08.12г.</t>
  </si>
  <si>
    <t>Стрекалов Сергей Николаевич</t>
  </si>
  <si>
    <t>Курская обл., Курский р-н, Моковский с/с, д. 1-я Моква</t>
  </si>
  <si>
    <t>строительство участка ВЛ-10 кВ      № 414.15 протяженностью 0,06 км от опоры № 56 до проектируемой ТП-10/0,4 кВ с монтажом разъединителя 10 кВ на концевой опоре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</t>
  </si>
  <si>
    <t>Ц-4309/1367-ОРЗТП/2012 от 13.08.12г.</t>
  </si>
  <si>
    <t>Леонова Лариса Павловна</t>
  </si>
  <si>
    <t>Курская обл., Курский р-н, Моковский с/с, д.Майская Заря</t>
  </si>
  <si>
    <t>строительство участка ВЛ-0,4 кВ протяженностью 0,25 км от опоры №4 ВЛ-0,4 кВ №2 до границ земельного участка заявителя (марку и сечение провода, протяженность определить при проектировании)</t>
  </si>
  <si>
    <t>Ц-4382/1281-ОРЗТП/2012 от 17.08.12г.</t>
  </si>
  <si>
    <t>Дударев Сергей Александрович</t>
  </si>
  <si>
    <t>Курская обл., Курский р-н, Полянский с/с, д. 1-е Анпилогово, кад. № 46:11:160402:121</t>
  </si>
  <si>
    <t>строительство ВЛ-0,4 кВ протяженностью 0,35 км от ТП-10/0,4 кВ №2/100 до границ земельного участка заявителя (марку и сечение провода, протяженность определить при проектировании)</t>
  </si>
  <si>
    <t>Ц-4400/1579-ОРЗТП/2012 от 19.09.12г.</t>
  </si>
  <si>
    <t>Ревякин Максим Сергеевич</t>
  </si>
  <si>
    <t>Курская обл., Курский р-н, Моковский с/с,д.Майская Заря</t>
  </si>
  <si>
    <t>строительство ВЛ-0,4 кВ протяженностью 0,6 км от ТП-10/0,4 кВ №580 до границ земельного участка заявителя (марку и сечение провода, протяженность определить при проектировании)</t>
  </si>
  <si>
    <t>изменен объем (с учетом Ц-3397)</t>
  </si>
  <si>
    <t>Всего</t>
  </si>
  <si>
    <r>
      <t>ЛОТ №9 Зона</t>
    </r>
    <r>
      <rPr>
        <sz val="20"/>
        <color theme="1"/>
        <rFont val="Times New Roman"/>
        <family val="1"/>
        <charset val="204"/>
      </rPr>
      <t xml:space="preserve"> ЦЭС-3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</si>
</sst>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4" fontId="2" fillId="2" borderId="0" xfId="0" applyNumberFormat="1" applyFont="1" applyFill="1"/>
    <xf numFmtId="14" fontId="6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wrapText="1"/>
    </xf>
    <xf numFmtId="164" fontId="2" fillId="5" borderId="1" xfId="0" applyNumberFormat="1" applyFont="1" applyFill="1" applyBorder="1" applyAlignment="1">
      <alignment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wrapText="1"/>
    </xf>
    <xf numFmtId="0" fontId="4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vertical="center" wrapText="1"/>
    </xf>
    <xf numFmtId="14" fontId="2" fillId="5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2" fillId="4" borderId="7" xfId="0" applyNumberFormat="1" applyFont="1" applyFill="1" applyBorder="1" applyAlignment="1">
      <alignment vertical="center" wrapText="1"/>
    </xf>
    <xf numFmtId="0" fontId="2" fillId="4" borderId="3" xfId="0" applyFont="1" applyFill="1" applyBorder="1" applyAlignment="1"/>
    <xf numFmtId="164" fontId="2" fillId="4" borderId="3" xfId="0" applyNumberFormat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wrapText="1"/>
    </xf>
    <xf numFmtId="164" fontId="2" fillId="6" borderId="1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2" fillId="3" borderId="5" xfId="0" applyFont="1" applyFill="1" applyBorder="1"/>
    <xf numFmtId="164" fontId="5" fillId="3" borderId="5" xfId="0" applyNumberFormat="1" applyFont="1" applyFill="1" applyBorder="1"/>
    <xf numFmtId="0" fontId="2" fillId="3" borderId="6" xfId="0" applyFont="1" applyFill="1" applyBorder="1"/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7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59"/>
  <sheetViews>
    <sheetView tabSelected="1" view="pageBreakPreview" zoomScale="60" workbookViewId="0">
      <selection activeCell="H6" sqref="H6"/>
    </sheetView>
  </sheetViews>
  <sheetFormatPr defaultRowHeight="116.25" customHeight="1"/>
  <cols>
    <col min="1" max="1" width="15.85546875" style="12" customWidth="1"/>
    <col min="2" max="2" width="8.42578125" style="12" hidden="1" customWidth="1"/>
    <col min="3" max="3" width="21.85546875" style="12" customWidth="1"/>
    <col min="4" max="4" width="31" style="12" customWidth="1"/>
    <col min="5" max="5" width="45.140625" style="12" customWidth="1"/>
    <col min="6" max="6" width="45.28515625" style="12" customWidth="1"/>
    <col min="7" max="23" width="12.85546875" style="12" customWidth="1"/>
    <col min="24" max="24" width="14.28515625" style="12" customWidth="1"/>
    <col min="25" max="25" width="12.85546875" style="12" customWidth="1"/>
    <col min="26" max="26" width="14.28515625" style="12" customWidth="1"/>
    <col min="27" max="28" width="12.85546875" style="12" customWidth="1"/>
    <col min="29" max="29" width="14.28515625" style="12" customWidth="1"/>
    <col min="30" max="35" width="12.85546875" style="12" customWidth="1"/>
    <col min="36" max="36" width="14.5703125" style="12" customWidth="1"/>
    <col min="37" max="37" width="12.85546875" style="12" customWidth="1"/>
    <col min="38" max="38" width="14.28515625" style="12" customWidth="1"/>
    <col min="39" max="40" width="12.85546875" style="12" customWidth="1"/>
    <col min="41" max="41" width="9" style="12" customWidth="1"/>
    <col min="42" max="42" width="11.42578125" style="12" customWidth="1"/>
    <col min="43" max="43" width="16.7109375" style="12" customWidth="1"/>
    <col min="44" max="44" width="17.140625" style="13" customWidth="1"/>
    <col min="45" max="45" width="6.85546875" style="12" customWidth="1"/>
    <col min="46" max="16384" width="9.140625" style="12"/>
  </cols>
  <sheetData>
    <row r="1" spans="1:45" s="3" customFormat="1" ht="116.25" customHeight="1">
      <c r="A1" s="1" t="s">
        <v>0</v>
      </c>
      <c r="B1" s="1"/>
      <c r="C1" s="1"/>
      <c r="D1" s="1"/>
      <c r="E1" s="1" t="s">
        <v>158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</row>
    <row r="2" spans="1:45" s="3" customFormat="1" ht="116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10</v>
      </c>
      <c r="M2" s="4" t="s">
        <v>12</v>
      </c>
      <c r="N2" s="4" t="s">
        <v>13</v>
      </c>
      <c r="O2" s="4" t="s">
        <v>10</v>
      </c>
      <c r="P2" s="4" t="s">
        <v>14</v>
      </c>
      <c r="Q2" s="4" t="s">
        <v>10</v>
      </c>
      <c r="R2" s="4" t="s">
        <v>15</v>
      </c>
      <c r="S2" s="4" t="s">
        <v>10</v>
      </c>
      <c r="T2" s="4" t="s">
        <v>16</v>
      </c>
      <c r="U2" s="4" t="s">
        <v>10</v>
      </c>
      <c r="V2" s="4" t="s">
        <v>17</v>
      </c>
      <c r="W2" s="4" t="s">
        <v>18</v>
      </c>
      <c r="X2" s="4" t="s">
        <v>10</v>
      </c>
      <c r="Y2" s="4" t="s">
        <v>19</v>
      </c>
      <c r="Z2" s="4" t="s">
        <v>10</v>
      </c>
      <c r="AA2" s="4" t="s">
        <v>18</v>
      </c>
      <c r="AB2" s="4" t="s">
        <v>20</v>
      </c>
      <c r="AC2" s="4" t="s">
        <v>10</v>
      </c>
      <c r="AD2" s="4" t="s">
        <v>21</v>
      </c>
      <c r="AE2" s="4" t="s">
        <v>10</v>
      </c>
      <c r="AF2" s="4" t="s">
        <v>22</v>
      </c>
      <c r="AG2" s="4" t="s">
        <v>23</v>
      </c>
      <c r="AH2" s="4" t="s">
        <v>10</v>
      </c>
      <c r="AI2" s="4" t="s">
        <v>24</v>
      </c>
      <c r="AJ2" s="4" t="s">
        <v>10</v>
      </c>
      <c r="AK2" s="4" t="s">
        <v>25</v>
      </c>
      <c r="AL2" s="4" t="s">
        <v>10</v>
      </c>
      <c r="AM2" s="4" t="s">
        <v>26</v>
      </c>
      <c r="AN2" s="4" t="s">
        <v>10</v>
      </c>
      <c r="AO2" s="4" t="s">
        <v>27</v>
      </c>
      <c r="AP2" s="4" t="s">
        <v>10</v>
      </c>
      <c r="AQ2" s="4" t="s">
        <v>28</v>
      </c>
      <c r="AR2" s="5" t="s">
        <v>29</v>
      </c>
      <c r="AS2" s="4" t="s">
        <v>30</v>
      </c>
    </row>
    <row r="3" spans="1:45" s="19" customFormat="1" ht="116.25" customHeight="1">
      <c r="A3" s="14" t="s">
        <v>34</v>
      </c>
      <c r="B3" s="15"/>
      <c r="C3" s="16" t="s">
        <v>35</v>
      </c>
      <c r="D3" s="16" t="s">
        <v>36</v>
      </c>
      <c r="E3" s="16" t="s">
        <v>37</v>
      </c>
      <c r="F3" s="16"/>
      <c r="G3" s="17"/>
      <c r="H3" s="17"/>
      <c r="I3" s="17"/>
      <c r="J3" s="17"/>
      <c r="K3" s="17"/>
      <c r="L3" s="17"/>
      <c r="M3" s="17"/>
      <c r="N3" s="17"/>
      <c r="O3" s="17"/>
      <c r="P3" s="53">
        <v>0.01</v>
      </c>
      <c r="Q3" s="53"/>
      <c r="R3" s="17"/>
      <c r="S3" s="17"/>
      <c r="T3" s="53">
        <v>1</v>
      </c>
      <c r="U3" s="53"/>
      <c r="V3" s="17"/>
      <c r="W3" s="17"/>
      <c r="X3" s="17"/>
      <c r="Y3" s="17"/>
      <c r="Z3" s="17"/>
      <c r="AA3" s="17"/>
      <c r="AB3" s="53" t="s">
        <v>38</v>
      </c>
      <c r="AC3" s="53"/>
      <c r="AD3" s="17"/>
      <c r="AE3" s="17"/>
      <c r="AF3" s="17"/>
      <c r="AG3" s="17"/>
      <c r="AH3" s="17"/>
      <c r="AI3" s="53">
        <v>0.25</v>
      </c>
      <c r="AJ3" s="53"/>
      <c r="AK3" s="17"/>
      <c r="AL3" s="17"/>
      <c r="AM3" s="17"/>
      <c r="AN3" s="17"/>
      <c r="AO3" s="17"/>
      <c r="AP3" s="17"/>
      <c r="AQ3" s="53"/>
      <c r="AR3" s="18"/>
      <c r="AS3" s="17"/>
    </row>
    <row r="4" spans="1:45" s="19" customFormat="1" ht="116.25" customHeight="1">
      <c r="A4" s="14" t="s">
        <v>39</v>
      </c>
      <c r="B4" s="15"/>
      <c r="C4" s="16" t="s">
        <v>40</v>
      </c>
      <c r="D4" s="16" t="s">
        <v>41</v>
      </c>
      <c r="E4" s="16" t="s">
        <v>42</v>
      </c>
      <c r="F4" s="16"/>
      <c r="G4" s="17"/>
      <c r="H4" s="17"/>
      <c r="I4" s="17"/>
      <c r="J4" s="17"/>
      <c r="K4" s="17"/>
      <c r="L4" s="17"/>
      <c r="M4" s="17"/>
      <c r="N4" s="17"/>
      <c r="O4" s="17"/>
      <c r="P4" s="54"/>
      <c r="Q4" s="54"/>
      <c r="R4" s="17"/>
      <c r="S4" s="17"/>
      <c r="T4" s="54"/>
      <c r="U4" s="54"/>
      <c r="V4" s="17"/>
      <c r="W4" s="17"/>
      <c r="X4" s="17"/>
      <c r="Y4" s="17"/>
      <c r="Z4" s="17"/>
      <c r="AA4" s="17"/>
      <c r="AB4" s="54"/>
      <c r="AC4" s="54"/>
      <c r="AD4" s="17"/>
      <c r="AE4" s="17"/>
      <c r="AF4" s="17"/>
      <c r="AG4" s="17"/>
      <c r="AH4" s="17"/>
      <c r="AI4" s="54"/>
      <c r="AJ4" s="54"/>
      <c r="AK4" s="17"/>
      <c r="AL4" s="17"/>
      <c r="AM4" s="17"/>
      <c r="AN4" s="17"/>
      <c r="AO4" s="17"/>
      <c r="AP4" s="17"/>
      <c r="AQ4" s="54"/>
      <c r="AR4" s="18"/>
      <c r="AS4" s="17"/>
    </row>
    <row r="5" spans="1:45" s="19" customFormat="1" ht="116.25" customHeight="1">
      <c r="A5" s="14" t="s">
        <v>43</v>
      </c>
      <c r="B5" s="15"/>
      <c r="C5" s="16" t="s">
        <v>44</v>
      </c>
      <c r="D5" s="16" t="s">
        <v>45</v>
      </c>
      <c r="E5" s="16" t="s">
        <v>46</v>
      </c>
      <c r="F5" s="16"/>
      <c r="G5" s="17"/>
      <c r="H5" s="17"/>
      <c r="I5" s="17"/>
      <c r="J5" s="17"/>
      <c r="K5" s="17"/>
      <c r="L5" s="17"/>
      <c r="M5" s="17"/>
      <c r="N5" s="17"/>
      <c r="O5" s="17"/>
      <c r="P5" s="55"/>
      <c r="Q5" s="55"/>
      <c r="R5" s="17"/>
      <c r="S5" s="17"/>
      <c r="T5" s="55"/>
      <c r="U5" s="55"/>
      <c r="V5" s="17"/>
      <c r="W5" s="17"/>
      <c r="X5" s="17"/>
      <c r="Y5" s="17"/>
      <c r="Z5" s="17"/>
      <c r="AA5" s="17"/>
      <c r="AB5" s="55"/>
      <c r="AC5" s="55"/>
      <c r="AD5" s="17"/>
      <c r="AE5" s="17"/>
      <c r="AF5" s="17"/>
      <c r="AG5" s="17"/>
      <c r="AH5" s="17"/>
      <c r="AI5" s="55"/>
      <c r="AJ5" s="55"/>
      <c r="AK5" s="17"/>
      <c r="AL5" s="17"/>
      <c r="AM5" s="17"/>
      <c r="AN5" s="17"/>
      <c r="AO5" s="17"/>
      <c r="AP5" s="17"/>
      <c r="AQ5" s="55"/>
      <c r="AR5" s="18"/>
      <c r="AS5" s="17"/>
    </row>
    <row r="6" spans="1:45" s="19" customFormat="1" ht="116.25" customHeight="1">
      <c r="A6" s="14" t="s">
        <v>47</v>
      </c>
      <c r="B6" s="15"/>
      <c r="C6" s="16" t="s">
        <v>48</v>
      </c>
      <c r="D6" s="16" t="s">
        <v>49</v>
      </c>
      <c r="E6" s="16" t="s">
        <v>50</v>
      </c>
      <c r="F6" s="16" t="s">
        <v>51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>
        <v>0.09</v>
      </c>
      <c r="AJ6" s="17"/>
      <c r="AK6" s="17"/>
      <c r="AL6" s="17"/>
      <c r="AM6" s="17"/>
      <c r="AN6" s="17"/>
      <c r="AO6" s="17">
        <v>0.08</v>
      </c>
      <c r="AP6" s="17"/>
      <c r="AQ6" s="17"/>
      <c r="AR6" s="18"/>
      <c r="AS6" s="17"/>
    </row>
    <row r="7" spans="1:45" s="19" customFormat="1" ht="116.25" customHeight="1">
      <c r="A7" s="14" t="s">
        <v>52</v>
      </c>
      <c r="B7" s="15"/>
      <c r="C7" s="16" t="s">
        <v>53</v>
      </c>
      <c r="D7" s="16" t="s">
        <v>54</v>
      </c>
      <c r="E7" s="16" t="s">
        <v>32</v>
      </c>
      <c r="F7" s="16" t="s">
        <v>55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>
        <v>0.03</v>
      </c>
      <c r="AP7" s="17"/>
      <c r="AQ7" s="17"/>
      <c r="AR7" s="18"/>
      <c r="AS7" s="17"/>
    </row>
    <row r="8" spans="1:45" s="19" customFormat="1" ht="116.25" customHeight="1">
      <c r="A8" s="14" t="s">
        <v>56</v>
      </c>
      <c r="B8" s="15"/>
      <c r="C8" s="16" t="s">
        <v>57</v>
      </c>
      <c r="D8" s="16" t="s">
        <v>58</v>
      </c>
      <c r="E8" s="16" t="s">
        <v>32</v>
      </c>
      <c r="F8" s="16" t="s">
        <v>59</v>
      </c>
      <c r="G8" s="17"/>
      <c r="H8" s="17"/>
      <c r="I8" s="17"/>
      <c r="J8" s="17"/>
      <c r="K8" s="17"/>
      <c r="L8" s="17"/>
      <c r="M8" s="17"/>
      <c r="N8" s="17"/>
      <c r="O8" s="17"/>
      <c r="P8" s="17">
        <v>0.01</v>
      </c>
      <c r="Q8" s="17"/>
      <c r="R8" s="17"/>
      <c r="S8" s="17"/>
      <c r="T8" s="17">
        <v>1</v>
      </c>
      <c r="U8" s="17"/>
      <c r="V8" s="17"/>
      <c r="W8" s="17"/>
      <c r="X8" s="17"/>
      <c r="Y8" s="17"/>
      <c r="Z8" s="17"/>
      <c r="AA8" s="17"/>
      <c r="AB8" s="17" t="s">
        <v>60</v>
      </c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7"/>
    </row>
    <row r="9" spans="1:45" s="19" customFormat="1" ht="206.25" customHeight="1">
      <c r="A9" s="14" t="s">
        <v>61</v>
      </c>
      <c r="B9" s="15"/>
      <c r="C9" s="16" t="s">
        <v>62</v>
      </c>
      <c r="D9" s="16" t="s">
        <v>63</v>
      </c>
      <c r="E9" s="16" t="s">
        <v>64</v>
      </c>
      <c r="F9" s="16" t="s">
        <v>31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>
        <v>0.04</v>
      </c>
      <c r="AJ9" s="17"/>
      <c r="AK9" s="17"/>
      <c r="AL9" s="17"/>
      <c r="AM9" s="17"/>
      <c r="AN9" s="17"/>
      <c r="AO9" s="17"/>
      <c r="AP9" s="17"/>
      <c r="AQ9" s="17"/>
      <c r="AR9" s="18"/>
      <c r="AS9" s="17"/>
    </row>
    <row r="10" spans="1:45" s="19" customFormat="1" ht="116.25" customHeight="1">
      <c r="A10" s="14" t="s">
        <v>65</v>
      </c>
      <c r="B10" s="15"/>
      <c r="C10" s="16" t="s">
        <v>66</v>
      </c>
      <c r="D10" s="16" t="s">
        <v>67</v>
      </c>
      <c r="E10" s="16" t="s">
        <v>68</v>
      </c>
      <c r="F10" s="16" t="s">
        <v>31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 t="s">
        <v>69</v>
      </c>
      <c r="AJ10" s="17"/>
      <c r="AK10" s="17"/>
      <c r="AL10" s="17"/>
      <c r="AM10" s="17"/>
      <c r="AN10" s="17"/>
      <c r="AO10" s="17"/>
      <c r="AP10" s="17"/>
      <c r="AQ10" s="17"/>
      <c r="AR10" s="18"/>
      <c r="AS10" s="17"/>
    </row>
    <row r="11" spans="1:45" s="19" customFormat="1" ht="116.25" customHeight="1">
      <c r="A11" s="14" t="s">
        <v>70</v>
      </c>
      <c r="B11" s="15"/>
      <c r="C11" s="16" t="s">
        <v>71</v>
      </c>
      <c r="D11" s="16" t="s">
        <v>72</v>
      </c>
      <c r="E11" s="16" t="s">
        <v>73</v>
      </c>
      <c r="F11" s="16" t="s">
        <v>31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>
        <v>0.08</v>
      </c>
      <c r="AP11" s="17"/>
      <c r="AQ11" s="17"/>
      <c r="AR11" s="18"/>
      <c r="AS11" s="17"/>
    </row>
    <row r="12" spans="1:45" s="19" customFormat="1" ht="116.25" customHeight="1">
      <c r="A12" s="20" t="s">
        <v>74</v>
      </c>
      <c r="B12" s="15"/>
      <c r="C12" s="21" t="s">
        <v>75</v>
      </c>
      <c r="D12" s="21" t="s">
        <v>76</v>
      </c>
      <c r="E12" s="22" t="s">
        <v>77</v>
      </c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>
        <v>0.08</v>
      </c>
      <c r="AJ12" s="17"/>
      <c r="AK12" s="17"/>
      <c r="AL12" s="17"/>
      <c r="AM12" s="17"/>
      <c r="AN12" s="17"/>
      <c r="AO12" s="17"/>
      <c r="AP12" s="17"/>
      <c r="AQ12" s="23"/>
      <c r="AR12" s="18"/>
      <c r="AS12" s="17"/>
    </row>
    <row r="13" spans="1:45" s="19" customFormat="1" ht="116.25" customHeight="1">
      <c r="A13" s="20" t="s">
        <v>78</v>
      </c>
      <c r="B13" s="15"/>
      <c r="C13" s="21" t="s">
        <v>79</v>
      </c>
      <c r="D13" s="21" t="s">
        <v>80</v>
      </c>
      <c r="E13" s="22" t="s">
        <v>81</v>
      </c>
      <c r="F13" s="16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v>0.16</v>
      </c>
      <c r="AL13" s="17"/>
      <c r="AM13" s="17"/>
      <c r="AN13" s="17"/>
      <c r="AO13" s="17"/>
      <c r="AP13" s="17"/>
      <c r="AQ13" s="23"/>
      <c r="AR13" s="18"/>
      <c r="AS13" s="17"/>
    </row>
    <row r="14" spans="1:45" s="19" customFormat="1" ht="116.25" customHeight="1">
      <c r="A14" s="20" t="s">
        <v>82</v>
      </c>
      <c r="B14" s="15"/>
      <c r="C14" s="21" t="s">
        <v>83</v>
      </c>
      <c r="D14" s="21" t="s">
        <v>84</v>
      </c>
      <c r="E14" s="22" t="s">
        <v>85</v>
      </c>
      <c r="F14" s="1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v>0.24</v>
      </c>
      <c r="AL14" s="17"/>
      <c r="AM14" s="17"/>
      <c r="AN14" s="17"/>
      <c r="AO14" s="17"/>
      <c r="AP14" s="17"/>
      <c r="AQ14" s="23"/>
      <c r="AR14" s="18"/>
      <c r="AS14" s="17"/>
    </row>
    <row r="15" spans="1:45" s="19" customFormat="1" ht="116.25" customHeight="1">
      <c r="A15" s="24" t="s">
        <v>86</v>
      </c>
      <c r="B15" s="25"/>
      <c r="C15" s="26" t="s">
        <v>87</v>
      </c>
      <c r="D15" s="26" t="s">
        <v>88</v>
      </c>
      <c r="E15" s="27" t="s">
        <v>89</v>
      </c>
      <c r="F15" s="2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>
        <v>0.03</v>
      </c>
      <c r="AJ15" s="29"/>
      <c r="AK15" s="29"/>
      <c r="AL15" s="29"/>
      <c r="AM15" s="29"/>
      <c r="AN15" s="29"/>
      <c r="AO15" s="29"/>
      <c r="AP15" s="29"/>
      <c r="AQ15" s="30"/>
      <c r="AR15" s="31"/>
      <c r="AS15" s="29"/>
    </row>
    <row r="16" spans="1:45" s="19" customFormat="1" ht="116.25" customHeight="1">
      <c r="A16" s="6" t="s">
        <v>90</v>
      </c>
      <c r="B16" s="7"/>
      <c r="C16" s="8" t="s">
        <v>91</v>
      </c>
      <c r="D16" s="8" t="s">
        <v>92</v>
      </c>
      <c r="E16" s="8" t="s">
        <v>93</v>
      </c>
      <c r="F16" s="8"/>
      <c r="G16" s="9"/>
      <c r="H16" s="9"/>
      <c r="I16" s="9"/>
      <c r="J16" s="9"/>
      <c r="K16" s="9"/>
      <c r="L16" s="9"/>
      <c r="M16" s="9"/>
      <c r="N16" s="9"/>
      <c r="O16" s="9"/>
      <c r="P16" s="9">
        <v>0.4</v>
      </c>
      <c r="Q16" s="9"/>
      <c r="R16" s="9"/>
      <c r="S16" s="9"/>
      <c r="T16" s="9">
        <v>2</v>
      </c>
      <c r="U16" s="9"/>
      <c r="V16" s="9"/>
      <c r="W16" s="9"/>
      <c r="X16" s="9"/>
      <c r="Y16" s="9"/>
      <c r="Z16" s="9"/>
      <c r="AA16" s="9"/>
      <c r="AB16" s="9" t="s">
        <v>38</v>
      </c>
      <c r="AC16" s="9"/>
      <c r="AD16" s="9"/>
      <c r="AE16" s="9"/>
      <c r="AF16" s="9"/>
      <c r="AG16" s="9"/>
      <c r="AH16" s="9"/>
      <c r="AI16" s="9">
        <v>0.12</v>
      </c>
      <c r="AJ16" s="9"/>
      <c r="AK16" s="9"/>
      <c r="AL16" s="9"/>
      <c r="AM16" s="9"/>
      <c r="AN16" s="9"/>
      <c r="AO16" s="9"/>
      <c r="AP16" s="9"/>
      <c r="AQ16" s="9"/>
      <c r="AR16" s="11"/>
      <c r="AS16" s="9"/>
    </row>
    <row r="17" spans="1:45" s="19" customFormat="1" ht="116.25" customHeight="1">
      <c r="A17" s="6" t="s">
        <v>94</v>
      </c>
      <c r="B17" s="7"/>
      <c r="C17" s="8" t="s">
        <v>95</v>
      </c>
      <c r="D17" s="8" t="s">
        <v>96</v>
      </c>
      <c r="E17" s="8" t="s">
        <v>97</v>
      </c>
      <c r="F17" s="8" t="s">
        <v>98</v>
      </c>
      <c r="G17" s="9"/>
      <c r="H17" s="9"/>
      <c r="I17" s="9"/>
      <c r="J17" s="32"/>
      <c r="K17" s="9"/>
      <c r="L17" s="32"/>
      <c r="M17" s="9"/>
      <c r="N17" s="9"/>
      <c r="O17" s="32"/>
      <c r="P17" s="56">
        <v>0.25</v>
      </c>
      <c r="Q17" s="56"/>
      <c r="R17" s="9"/>
      <c r="S17" s="56"/>
      <c r="T17" s="32"/>
      <c r="U17" s="32"/>
      <c r="V17" s="9"/>
      <c r="W17" s="9"/>
      <c r="X17" s="9"/>
      <c r="Y17" s="9"/>
      <c r="Z17" s="9"/>
      <c r="AA17" s="9"/>
      <c r="AB17" s="33"/>
      <c r="AC17" s="33"/>
      <c r="AD17" s="9"/>
      <c r="AE17" s="9"/>
      <c r="AF17" s="9"/>
      <c r="AG17" s="9"/>
      <c r="AH17" s="32"/>
      <c r="AI17" s="56" t="s">
        <v>99</v>
      </c>
      <c r="AJ17" s="56"/>
      <c r="AK17" s="9"/>
      <c r="AL17" s="9"/>
      <c r="AM17" s="9"/>
      <c r="AN17" s="9"/>
      <c r="AO17" s="9"/>
      <c r="AP17" s="9"/>
      <c r="AQ17" s="56"/>
      <c r="AR17" s="11"/>
      <c r="AS17" s="9"/>
    </row>
    <row r="18" spans="1:45" s="19" customFormat="1" ht="116.25" customHeight="1">
      <c r="A18" s="6" t="s">
        <v>100</v>
      </c>
      <c r="B18" s="7"/>
      <c r="C18" s="8" t="s">
        <v>101</v>
      </c>
      <c r="D18" s="8" t="s">
        <v>102</v>
      </c>
      <c r="E18" s="8" t="s">
        <v>103</v>
      </c>
      <c r="F18" s="8" t="s">
        <v>104</v>
      </c>
      <c r="G18" s="9"/>
      <c r="H18" s="9"/>
      <c r="I18" s="9"/>
      <c r="J18" s="10"/>
      <c r="K18" s="9"/>
      <c r="L18" s="10"/>
      <c r="M18" s="9"/>
      <c r="N18" s="9"/>
      <c r="O18" s="10"/>
      <c r="P18" s="57"/>
      <c r="Q18" s="57"/>
      <c r="R18" s="9"/>
      <c r="S18" s="57"/>
      <c r="T18" s="32"/>
      <c r="U18" s="32"/>
      <c r="V18" s="9"/>
      <c r="W18" s="9"/>
      <c r="X18" s="9"/>
      <c r="Y18" s="9"/>
      <c r="Z18" s="9"/>
      <c r="AA18" s="9"/>
      <c r="AB18" s="34"/>
      <c r="AC18" s="34"/>
      <c r="AD18" s="9"/>
      <c r="AE18" s="9"/>
      <c r="AF18" s="9"/>
      <c r="AG18" s="9"/>
      <c r="AH18" s="10"/>
      <c r="AI18" s="57"/>
      <c r="AJ18" s="57"/>
      <c r="AK18" s="9"/>
      <c r="AL18" s="9"/>
      <c r="AM18" s="9"/>
      <c r="AN18" s="9"/>
      <c r="AO18" s="9"/>
      <c r="AP18" s="9"/>
      <c r="AQ18" s="57"/>
      <c r="AR18" s="11"/>
      <c r="AS18" s="9"/>
    </row>
    <row r="19" spans="1:45" s="19" customFormat="1" ht="116.25" customHeight="1">
      <c r="A19" s="6" t="s">
        <v>105</v>
      </c>
      <c r="B19" s="7"/>
      <c r="C19" s="8" t="s">
        <v>106</v>
      </c>
      <c r="D19" s="8" t="s">
        <v>107</v>
      </c>
      <c r="E19" s="8" t="s">
        <v>33</v>
      </c>
      <c r="F19" s="8" t="s">
        <v>108</v>
      </c>
      <c r="G19" s="9"/>
      <c r="H19" s="9"/>
      <c r="I19" s="9"/>
      <c r="J19" s="9"/>
      <c r="K19" s="9"/>
      <c r="L19" s="9"/>
      <c r="M19" s="9"/>
      <c r="N19" s="9"/>
      <c r="O19" s="9"/>
      <c r="P19" s="33"/>
      <c r="Q19" s="33"/>
      <c r="R19" s="9"/>
      <c r="S19" s="33"/>
      <c r="T19" s="33"/>
      <c r="U19" s="33"/>
      <c r="V19" s="9"/>
      <c r="W19" s="9"/>
      <c r="X19" s="9"/>
      <c r="Y19" s="9"/>
      <c r="Z19" s="9"/>
      <c r="AA19" s="9"/>
      <c r="AB19" s="33"/>
      <c r="AC19" s="33"/>
      <c r="AD19" s="9"/>
      <c r="AE19" s="9"/>
      <c r="AF19" s="9"/>
      <c r="AG19" s="9"/>
      <c r="AH19" s="9"/>
      <c r="AI19" s="9">
        <v>0.4</v>
      </c>
      <c r="AJ19" s="9"/>
      <c r="AK19" s="9"/>
      <c r="AL19" s="9"/>
      <c r="AM19" s="9"/>
      <c r="AN19" s="9"/>
      <c r="AO19" s="9"/>
      <c r="AP19" s="9"/>
      <c r="AQ19" s="9"/>
      <c r="AR19" s="11"/>
      <c r="AS19" s="9"/>
    </row>
    <row r="20" spans="1:45" s="19" customFormat="1" ht="116.25" customHeight="1">
      <c r="A20" s="6" t="s">
        <v>109</v>
      </c>
      <c r="B20" s="7"/>
      <c r="C20" s="8" t="s">
        <v>110</v>
      </c>
      <c r="D20" s="8" t="s">
        <v>111</v>
      </c>
      <c r="E20" s="8" t="s">
        <v>112</v>
      </c>
      <c r="F20" s="8" t="s">
        <v>113</v>
      </c>
      <c r="G20" s="9"/>
      <c r="H20" s="9"/>
      <c r="I20" s="9"/>
      <c r="J20" s="10"/>
      <c r="K20" s="9"/>
      <c r="L20" s="10"/>
      <c r="M20" s="9"/>
      <c r="N20" s="9"/>
      <c r="O20" s="10"/>
      <c r="P20" s="35"/>
      <c r="Q20" s="35"/>
      <c r="R20" s="9"/>
      <c r="S20" s="35"/>
      <c r="T20" s="35"/>
      <c r="U20" s="35"/>
      <c r="V20" s="9"/>
      <c r="W20" s="9"/>
      <c r="X20" s="9"/>
      <c r="Y20" s="9"/>
      <c r="Z20" s="9"/>
      <c r="AA20" s="9"/>
      <c r="AB20" s="36"/>
      <c r="AC20" s="36"/>
      <c r="AD20" s="9"/>
      <c r="AE20" s="9"/>
      <c r="AF20" s="9"/>
      <c r="AG20" s="9"/>
      <c r="AH20" s="9"/>
      <c r="AI20" s="9">
        <v>0.05</v>
      </c>
      <c r="AJ20" s="9"/>
      <c r="AK20" s="9"/>
      <c r="AL20" s="9"/>
      <c r="AM20" s="9"/>
      <c r="AN20" s="9"/>
      <c r="AO20" s="9"/>
      <c r="AP20" s="9"/>
      <c r="AQ20" s="9"/>
      <c r="AR20" s="11"/>
      <c r="AS20" s="9"/>
    </row>
    <row r="21" spans="1:45" s="19" customFormat="1" ht="116.25" customHeight="1">
      <c r="A21" s="37" t="s">
        <v>114</v>
      </c>
      <c r="B21" s="7"/>
      <c r="C21" s="38" t="s">
        <v>115</v>
      </c>
      <c r="D21" s="38" t="s">
        <v>116</v>
      </c>
      <c r="E21" s="39" t="s">
        <v>117</v>
      </c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>
        <v>0.1</v>
      </c>
      <c r="AJ21" s="9"/>
      <c r="AK21" s="9"/>
      <c r="AL21" s="9"/>
      <c r="AM21" s="9"/>
      <c r="AN21" s="9"/>
      <c r="AO21" s="9"/>
      <c r="AP21" s="9"/>
      <c r="AQ21" s="33"/>
      <c r="AR21" s="11"/>
      <c r="AS21" s="9"/>
    </row>
    <row r="22" spans="1:45" s="19" customFormat="1" ht="116.25" customHeight="1">
      <c r="A22" s="37" t="s">
        <v>118</v>
      </c>
      <c r="B22" s="7"/>
      <c r="C22" s="38" t="s">
        <v>119</v>
      </c>
      <c r="D22" s="38" t="s">
        <v>120</v>
      </c>
      <c r="E22" s="39" t="s">
        <v>121</v>
      </c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>
        <v>0.35</v>
      </c>
      <c r="AJ22" s="9"/>
      <c r="AK22" s="9"/>
      <c r="AL22" s="9"/>
      <c r="AM22" s="9"/>
      <c r="AN22" s="9"/>
      <c r="AO22" s="9"/>
      <c r="AP22" s="9"/>
      <c r="AQ22" s="33"/>
      <c r="AR22" s="11"/>
      <c r="AS22" s="9"/>
    </row>
    <row r="23" spans="1:45" ht="116.25" customHeight="1">
      <c r="A23" s="37" t="s">
        <v>122</v>
      </c>
      <c r="B23" s="7"/>
      <c r="C23" s="38" t="s">
        <v>123</v>
      </c>
      <c r="D23" s="38" t="s">
        <v>124</v>
      </c>
      <c r="E23" s="39" t="s">
        <v>125</v>
      </c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>
        <v>0.21</v>
      </c>
      <c r="AJ23" s="9"/>
      <c r="AK23" s="9"/>
      <c r="AL23" s="9"/>
      <c r="AM23" s="9"/>
      <c r="AN23" s="9"/>
      <c r="AO23" s="9"/>
      <c r="AP23" s="9"/>
      <c r="AQ23" s="33"/>
      <c r="AR23" s="11"/>
      <c r="AS23" s="9"/>
    </row>
    <row r="24" spans="1:45" ht="116.25" customHeight="1">
      <c r="A24" s="40" t="s">
        <v>126</v>
      </c>
      <c r="B24" s="41"/>
      <c r="C24" s="42" t="s">
        <v>127</v>
      </c>
      <c r="D24" s="42" t="s">
        <v>128</v>
      </c>
      <c r="E24" s="42" t="s">
        <v>129</v>
      </c>
      <c r="F24" s="42" t="s">
        <v>31</v>
      </c>
      <c r="G24" s="43"/>
      <c r="H24" s="43"/>
      <c r="I24" s="43"/>
      <c r="J24" s="43"/>
      <c r="K24" s="43"/>
      <c r="L24" s="43"/>
      <c r="M24" s="43"/>
      <c r="N24" s="43"/>
      <c r="O24" s="43"/>
      <c r="P24" s="43">
        <v>0.1</v>
      </c>
      <c r="Q24" s="43"/>
      <c r="R24" s="43"/>
      <c r="S24" s="43"/>
      <c r="T24" s="43">
        <v>1</v>
      </c>
      <c r="U24" s="43"/>
      <c r="V24" s="43"/>
      <c r="W24" s="43"/>
      <c r="X24" s="43"/>
      <c r="Y24" s="43"/>
      <c r="Z24" s="43"/>
      <c r="AA24" s="43"/>
      <c r="AB24" s="43" t="s">
        <v>130</v>
      </c>
      <c r="AC24" s="43"/>
      <c r="AD24" s="43"/>
      <c r="AE24" s="43"/>
      <c r="AF24" s="43"/>
      <c r="AG24" s="43"/>
      <c r="AH24" s="43"/>
      <c r="AI24" s="43">
        <v>0.3</v>
      </c>
      <c r="AJ24" s="43"/>
      <c r="AK24" s="43"/>
      <c r="AL24" s="43"/>
      <c r="AM24" s="43"/>
      <c r="AN24" s="43"/>
      <c r="AO24" s="43"/>
      <c r="AP24" s="43"/>
      <c r="AQ24" s="43"/>
      <c r="AR24" s="44"/>
      <c r="AS24" s="43"/>
    </row>
    <row r="25" spans="1:45" ht="116.25" customHeight="1">
      <c r="A25" s="40" t="s">
        <v>131</v>
      </c>
      <c r="B25" s="41"/>
      <c r="C25" s="42" t="s">
        <v>132</v>
      </c>
      <c r="D25" s="42" t="s">
        <v>128</v>
      </c>
      <c r="E25" s="42" t="s">
        <v>133</v>
      </c>
      <c r="F25" s="42" t="s">
        <v>134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>
        <v>0.35</v>
      </c>
      <c r="AJ25" s="43"/>
      <c r="AK25" s="43"/>
      <c r="AL25" s="43"/>
      <c r="AM25" s="43"/>
      <c r="AN25" s="43"/>
      <c r="AO25" s="43"/>
      <c r="AP25" s="43"/>
      <c r="AQ25" s="43"/>
      <c r="AR25" s="44"/>
      <c r="AS25" s="43"/>
    </row>
    <row r="26" spans="1:45" ht="116.25" customHeight="1">
      <c r="A26" s="40" t="s">
        <v>135</v>
      </c>
      <c r="B26" s="41"/>
      <c r="C26" s="42" t="s">
        <v>136</v>
      </c>
      <c r="D26" s="42" t="s">
        <v>137</v>
      </c>
      <c r="E26" s="42" t="s">
        <v>138</v>
      </c>
      <c r="F26" s="42" t="s">
        <v>31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 t="s">
        <v>139</v>
      </c>
      <c r="AH26" s="43"/>
      <c r="AI26" s="43">
        <v>0.25</v>
      </c>
      <c r="AJ26" s="43"/>
      <c r="AK26" s="43"/>
      <c r="AL26" s="43"/>
      <c r="AM26" s="43"/>
      <c r="AN26" s="43"/>
      <c r="AO26" s="43"/>
      <c r="AP26" s="43"/>
      <c r="AQ26" s="43"/>
      <c r="AR26" s="44"/>
      <c r="AS26" s="43"/>
    </row>
    <row r="27" spans="1:45" ht="116.25" customHeight="1">
      <c r="A27" s="40" t="s">
        <v>140</v>
      </c>
      <c r="B27" s="41"/>
      <c r="C27" s="42" t="s">
        <v>141</v>
      </c>
      <c r="D27" s="42" t="s">
        <v>142</v>
      </c>
      <c r="E27" s="42" t="s">
        <v>143</v>
      </c>
      <c r="F27" s="42" t="s">
        <v>31</v>
      </c>
      <c r="G27" s="43"/>
      <c r="H27" s="43"/>
      <c r="I27" s="43"/>
      <c r="J27" s="43"/>
      <c r="K27" s="43"/>
      <c r="L27" s="43"/>
      <c r="M27" s="43"/>
      <c r="N27" s="43"/>
      <c r="O27" s="43"/>
      <c r="P27" s="43">
        <v>0.06</v>
      </c>
      <c r="Q27" s="43"/>
      <c r="R27" s="43"/>
      <c r="S27" s="43"/>
      <c r="T27" s="43">
        <v>1</v>
      </c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4"/>
      <c r="AS27" s="43"/>
    </row>
    <row r="28" spans="1:45" ht="116.25" customHeight="1">
      <c r="A28" s="40" t="s">
        <v>144</v>
      </c>
      <c r="B28" s="41"/>
      <c r="C28" s="42" t="s">
        <v>145</v>
      </c>
      <c r="D28" s="42" t="s">
        <v>146</v>
      </c>
      <c r="E28" s="42" t="s">
        <v>147</v>
      </c>
      <c r="F28" s="42" t="s">
        <v>31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>
        <v>0.25</v>
      </c>
      <c r="AJ28" s="43"/>
      <c r="AK28" s="43"/>
      <c r="AL28" s="43"/>
      <c r="AM28" s="43"/>
      <c r="AN28" s="43"/>
      <c r="AO28" s="43"/>
      <c r="AP28" s="43"/>
      <c r="AQ28" s="43"/>
      <c r="AR28" s="44"/>
      <c r="AS28" s="43"/>
    </row>
    <row r="29" spans="1:45" ht="116.25" customHeight="1">
      <c r="A29" s="40" t="s">
        <v>148</v>
      </c>
      <c r="B29" s="41"/>
      <c r="C29" s="42" t="s">
        <v>149</v>
      </c>
      <c r="D29" s="42" t="s">
        <v>150</v>
      </c>
      <c r="E29" s="42" t="s">
        <v>151</v>
      </c>
      <c r="F29" s="42" t="s">
        <v>31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>
        <v>0.35</v>
      </c>
      <c r="AJ29" s="43"/>
      <c r="AK29" s="43"/>
      <c r="AL29" s="43"/>
      <c r="AM29" s="43"/>
      <c r="AN29" s="43"/>
      <c r="AO29" s="43"/>
      <c r="AP29" s="43"/>
      <c r="AQ29" s="43"/>
      <c r="AR29" s="44"/>
      <c r="AS29" s="43"/>
    </row>
    <row r="30" spans="1:45" ht="116.25" customHeight="1">
      <c r="A30" s="45" t="s">
        <v>152</v>
      </c>
      <c r="B30" s="41"/>
      <c r="C30" s="46" t="s">
        <v>153</v>
      </c>
      <c r="D30" s="46" t="s">
        <v>154</v>
      </c>
      <c r="E30" s="47" t="s">
        <v>155</v>
      </c>
      <c r="F30" s="42" t="s">
        <v>156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>
        <v>0.15</v>
      </c>
      <c r="AJ30" s="43"/>
      <c r="AK30" s="43"/>
      <c r="AL30" s="43"/>
      <c r="AM30" s="43"/>
      <c r="AN30" s="43"/>
      <c r="AO30" s="43"/>
      <c r="AP30" s="43"/>
      <c r="AQ30" s="48"/>
      <c r="AR30" s="44"/>
      <c r="AS30" s="43"/>
    </row>
    <row r="31" spans="1:45" ht="32.25" customHeight="1">
      <c r="D31" s="49" t="s">
        <v>157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1">
        <f>SUM(AQ3:AQ30)</f>
        <v>0</v>
      </c>
      <c r="AR31" s="50"/>
      <c r="AS31" s="52"/>
    </row>
    <row r="32" spans="1:45" ht="32.25" customHeight="1">
      <c r="AR32" s="12"/>
    </row>
    <row r="33" spans="44:44" ht="20.25">
      <c r="AR33" s="12"/>
    </row>
    <row r="34" spans="44:44" ht="20.25">
      <c r="AR34" s="12"/>
    </row>
    <row r="35" spans="44:44" ht="20.25">
      <c r="AR35" s="12"/>
    </row>
    <row r="36" spans="44:44" ht="20.25">
      <c r="AR36" s="12"/>
    </row>
    <row r="37" spans="44:44" ht="20.25">
      <c r="AR37" s="12"/>
    </row>
    <row r="38" spans="44:44" ht="20.25">
      <c r="AR38" s="12"/>
    </row>
    <row r="39" spans="44:44" ht="20.25">
      <c r="AR39" s="12"/>
    </row>
    <row r="40" spans="44:44" ht="20.25">
      <c r="AR40" s="12"/>
    </row>
    <row r="41" spans="44:44" ht="20.25">
      <c r="AR41" s="12"/>
    </row>
    <row r="42" spans="44:44" ht="20.25">
      <c r="AR42" s="12"/>
    </row>
    <row r="43" spans="44:44" ht="20.25">
      <c r="AR43" s="12"/>
    </row>
    <row r="44" spans="44:44" ht="20.25">
      <c r="AR44" s="12"/>
    </row>
    <row r="45" spans="44:44" ht="20.25">
      <c r="AR45" s="12"/>
    </row>
    <row r="46" spans="44:44" ht="20.25">
      <c r="AR46" s="12"/>
    </row>
    <row r="47" spans="44:44" ht="20.25">
      <c r="AR47" s="12"/>
    </row>
    <row r="48" spans="44:44" ht="20.25">
      <c r="AR48" s="12"/>
    </row>
    <row r="49" spans="44:44" ht="20.25">
      <c r="AR49" s="12"/>
    </row>
    <row r="50" spans="44:44" ht="20.25">
      <c r="AR50" s="12"/>
    </row>
    <row r="51" spans="44:44" ht="20.25">
      <c r="AR51" s="12"/>
    </row>
    <row r="52" spans="44:44" ht="20.25">
      <c r="AR52" s="12"/>
    </row>
    <row r="53" spans="44:44" ht="20.25">
      <c r="AR53" s="12"/>
    </row>
    <row r="54" spans="44:44" ht="20.25">
      <c r="AR54" s="12"/>
    </row>
    <row r="55" spans="44:44" ht="20.25">
      <c r="AR55" s="12"/>
    </row>
    <row r="56" spans="44:44" ht="20.25">
      <c r="AR56" s="12"/>
    </row>
    <row r="57" spans="44:44" ht="20.25">
      <c r="AR57" s="12"/>
    </row>
    <row r="58" spans="44:44" ht="20.25">
      <c r="AR58" s="12"/>
    </row>
    <row r="59" spans="44:44" ht="20.25">
      <c r="AR59" s="12"/>
    </row>
  </sheetData>
  <mergeCells count="15">
    <mergeCell ref="AI3:AI5"/>
    <mergeCell ref="AJ3:AJ5"/>
    <mergeCell ref="AQ3:AQ5"/>
    <mergeCell ref="P17:P18"/>
    <mergeCell ref="Q17:Q18"/>
    <mergeCell ref="S17:S18"/>
    <mergeCell ref="AI17:AI18"/>
    <mergeCell ref="AJ17:AJ18"/>
    <mergeCell ref="AQ17:AQ18"/>
    <mergeCell ref="P3:P5"/>
    <mergeCell ref="Q3:Q5"/>
    <mergeCell ref="T3:T5"/>
    <mergeCell ref="U3:U5"/>
    <mergeCell ref="AB3:AB5"/>
    <mergeCell ref="AC3:AC5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ЦЭС-3</vt:lpstr>
      <vt:lpstr>'ЦЭС-3'!Область_печати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2013-03-20T06:24:08Z</dcterms:modified>
</cp:coreProperties>
</file>